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1560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<sst xmlns="http://schemas.openxmlformats.org/spreadsheetml/2006/main" count="265" uniqueCount="107">
  <si>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</si>
  <si>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</si>
  <si>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</si>
  <si>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</si>
  <si>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</si>
  <si>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</si>
  <si>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</si>
  <si>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</si>
  <si>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</si>
  <si>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</si>
  <si>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</si>
  <si>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</si>
  <si>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</si>
  <si>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</si>
  <si>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</si>
  <si>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</si>
  <si>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</si>
  <si>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</si>
  <si>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</si>
  <si>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</si>
  <si>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</si>
  <si>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</si>
  <si>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</si>
  <si>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</si>
  <si>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</si>
  <si>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</si>
  <si>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</si>
  <si>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</si>
  <si>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</si>
  <si>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</si>
  <si>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</si>
  <si>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</si>
  <si>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</si>
  <si>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</si>
  <si>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</si>
  <si>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</si>
  <si>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</si>
  <si>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Ivanov </t>
  </si>
  <si>
    <t>Daniel</t>
  </si>
  <si>
    <t>Gabrovski</t>
  </si>
  <si>
    <t>Petko</t>
  </si>
  <si>
    <t>Kocić</t>
  </si>
  <si>
    <t>Zoran</t>
  </si>
  <si>
    <t>Kitanović</t>
  </si>
  <si>
    <t>Vukašin</t>
  </si>
  <si>
    <t>Mitić</t>
  </si>
  <si>
    <t>Mateja</t>
  </si>
  <si>
    <t>Milićević</t>
  </si>
  <si>
    <t>Vanja</t>
  </si>
  <si>
    <t>Velkov</t>
  </si>
  <si>
    <t>Valentin</t>
  </si>
  <si>
    <t>Đulović</t>
  </si>
  <si>
    <t>Dušan</t>
  </si>
  <si>
    <t>Živković</t>
  </si>
  <si>
    <t>Dimitrije</t>
  </si>
  <si>
    <t>Stojković</t>
  </si>
  <si>
    <t>Bojan</t>
  </si>
  <si>
    <t xml:space="preserve">Stanković </t>
  </si>
  <si>
    <t>Milan</t>
  </si>
  <si>
    <t>Stančić</t>
  </si>
  <si>
    <t>Saša</t>
  </si>
  <si>
    <t>Paunović</t>
  </si>
  <si>
    <t>Uroš</t>
  </si>
  <si>
    <t>Mihajlo</t>
  </si>
  <si>
    <t>Prva registracija</t>
  </si>
  <si>
    <t>produženje</t>
  </si>
  <si>
    <t>prva registracija</t>
  </si>
  <si>
    <t>Milenković</t>
  </si>
  <si>
    <t>Miloš</t>
  </si>
  <si>
    <t>Super liga Srbije</t>
  </si>
  <si>
    <t>Regionalna liga</t>
  </si>
  <si>
    <t>Randjelović</t>
  </si>
  <si>
    <t>Veljko</t>
  </si>
  <si>
    <t>Mičković</t>
  </si>
  <si>
    <t>Jovan</t>
  </si>
  <si>
    <t>001378</t>
  </si>
  <si>
    <t>Zlatković</t>
  </si>
  <si>
    <t>Vuk</t>
  </si>
  <si>
    <t>Adžić</t>
  </si>
  <si>
    <t>Mladen</t>
  </si>
  <si>
    <t>Pavlov</t>
  </si>
  <si>
    <t>Nikola</t>
  </si>
  <si>
    <t>Stojilković</t>
  </si>
  <si>
    <t>Aleksej</t>
  </si>
  <si>
    <t>Dragović</t>
  </si>
  <si>
    <t>Dunja</t>
  </si>
  <si>
    <t xml:space="preserve">Stamenković </t>
  </si>
  <si>
    <t>Železničar Niš</t>
  </si>
  <si>
    <t>Pusta Reka</t>
  </si>
  <si>
    <t>001395</t>
  </si>
  <si>
    <t>001396</t>
  </si>
  <si>
    <t>002015</t>
  </si>
  <si>
    <t>001153</t>
  </si>
  <si>
    <t>001154</t>
  </si>
  <si>
    <t>001156</t>
  </si>
  <si>
    <t>001159</t>
  </si>
  <si>
    <t>001158</t>
  </si>
  <si>
    <t>001167</t>
  </si>
  <si>
    <t>001160</t>
  </si>
  <si>
    <t>001157</t>
  </si>
  <si>
    <t>001162</t>
  </si>
  <si>
    <t>001163</t>
  </si>
  <si>
    <t>001165</t>
  </si>
  <si>
    <t>001166</t>
  </si>
  <si>
    <t>001168</t>
  </si>
  <si>
    <t>m</t>
  </si>
  <si>
    <t>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</si>
</sst>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  <xf numFmtId="49" fontId="1" fillId="4" borderId="1" xfId="0" applyNumberFormat="1" applyFont="1" applyFill="1" applyBorder="1" applyAlignment="1" applyProtection="1">
      <alignment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0" zoomScale="110" zoomScaleNormal="110" zoomScaleSheetLayoutView="90" workbookViewId="0">
      <selection activeCell="B25" sqref="B25:C2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65" t="s">
        <v>18</v>
      </c>
      <c r="C1" s="65"/>
      <c r="D1" s="65" t="s">
        <v>21</v>
      </c>
      <c r="E1" s="65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2" t="s">
        <v>37</v>
      </c>
      <c r="C4" s="52" t="s">
        <v>38</v>
      </c>
      <c r="D4" s="53">
        <v>1993</v>
      </c>
      <c r="E4" s="53">
        <v>7</v>
      </c>
      <c r="F4" s="53">
        <v>7</v>
      </c>
      <c r="G4" s="14">
        <f t="shared" ref="G4" si="0">DATE(D4,E4,F4)</f>
        <v>34157</v>
      </c>
      <c r="H4" s="55" t="s">
        <v>92</v>
      </c>
      <c r="I4" s="57" t="s">
        <v>69</v>
      </c>
      <c r="J4" s="56" t="s">
        <v>65</v>
      </c>
      <c r="K4" s="26"/>
      <c r="L4" s="15" t="s">
        <v>105</v>
      </c>
      <c r="N4" s="32"/>
    </row>
    <row r="5" spans="1:14" ht="23.45" customHeight="1" x14ac:dyDescent="0.25">
      <c r="A5" s="13">
        <v>2</v>
      </c>
      <c r="B5" s="52" t="s">
        <v>39</v>
      </c>
      <c r="C5" s="52" t="s">
        <v>40</v>
      </c>
      <c r="D5" s="53">
        <v>1988</v>
      </c>
      <c r="E5" s="53">
        <v>9</v>
      </c>
      <c r="F5" s="53">
        <v>7</v>
      </c>
      <c r="G5" s="14">
        <f t="shared" ref="G5:G68" si="1">DATE(D5,E5,F5)</f>
        <v>32393</v>
      </c>
      <c r="H5" s="55" t="s">
        <v>93</v>
      </c>
      <c r="I5" s="57" t="s">
        <v>69</v>
      </c>
      <c r="J5" s="56" t="s">
        <v>65</v>
      </c>
      <c r="K5" s="26"/>
      <c r="L5" s="15" t="s">
        <v>105</v>
      </c>
      <c r="N5" s="32"/>
    </row>
    <row r="6" spans="1:14" ht="23.45" customHeight="1" x14ac:dyDescent="0.25">
      <c r="A6" s="13">
        <v>3</v>
      </c>
      <c r="B6" s="52" t="s">
        <v>67</v>
      </c>
      <c r="C6" s="52" t="s">
        <v>68</v>
      </c>
      <c r="D6" s="53">
        <v>1990</v>
      </c>
      <c r="E6" s="53">
        <v>3</v>
      </c>
      <c r="F6" s="53">
        <v>3</v>
      </c>
      <c r="G6" s="14">
        <f t="shared" si="1"/>
        <v>32935</v>
      </c>
      <c r="H6" s="58" t="s">
        <v>75</v>
      </c>
      <c r="I6" s="57" t="s">
        <v>69</v>
      </c>
      <c r="J6" s="64" t="s">
        <v>87</v>
      </c>
      <c r="K6" s="26"/>
      <c r="L6" s="15" t="s">
        <v>105</v>
      </c>
      <c r="N6" s="32"/>
    </row>
    <row r="7" spans="1:14" ht="23.45" customHeight="1" x14ac:dyDescent="0.25">
      <c r="A7" s="13">
        <v>4</v>
      </c>
      <c r="B7" s="52" t="s">
        <v>41</v>
      </c>
      <c r="C7" s="52" t="s">
        <v>42</v>
      </c>
      <c r="D7" s="53">
        <v>1998</v>
      </c>
      <c r="E7" s="53">
        <v>6</v>
      </c>
      <c r="F7" s="53">
        <v>29</v>
      </c>
      <c r="G7" s="14">
        <f t="shared" si="1"/>
        <v>35975</v>
      </c>
      <c r="H7" s="55" t="s">
        <v>94</v>
      </c>
      <c r="I7" s="57" t="s">
        <v>69</v>
      </c>
      <c r="J7" s="56" t="s">
        <v>65</v>
      </c>
      <c r="K7" s="26"/>
      <c r="L7" s="15" t="s">
        <v>105</v>
      </c>
      <c r="N7" s="32"/>
    </row>
    <row r="8" spans="1:14" ht="23.45" customHeight="1" x14ac:dyDescent="0.25">
      <c r="A8" s="13">
        <v>5</v>
      </c>
      <c r="B8" s="52" t="s">
        <v>43</v>
      </c>
      <c r="C8" s="52" t="s">
        <v>44</v>
      </c>
      <c r="D8" s="53">
        <v>1999</v>
      </c>
      <c r="E8" s="53">
        <v>1</v>
      </c>
      <c r="F8" s="53">
        <v>28</v>
      </c>
      <c r="G8" s="14">
        <f t="shared" si="1"/>
        <v>36188</v>
      </c>
      <c r="H8" s="55" t="s">
        <v>99</v>
      </c>
      <c r="I8" s="57" t="s">
        <v>69</v>
      </c>
      <c r="J8" s="56" t="s">
        <v>66</v>
      </c>
      <c r="K8" s="26"/>
      <c r="L8" s="15" t="s">
        <v>105</v>
      </c>
      <c r="N8" s="32"/>
    </row>
    <row r="9" spans="1:14" ht="23.45" customHeight="1" x14ac:dyDescent="0.25">
      <c r="A9" s="13">
        <v>6</v>
      </c>
      <c r="B9" s="52" t="s">
        <v>45</v>
      </c>
      <c r="C9" s="52" t="s">
        <v>46</v>
      </c>
      <c r="D9" s="53">
        <v>1998</v>
      </c>
      <c r="E9" s="53">
        <v>9</v>
      </c>
      <c r="F9" s="53">
        <v>7</v>
      </c>
      <c r="G9" s="14">
        <f t="shared" si="1"/>
        <v>36045</v>
      </c>
      <c r="H9" s="55" t="s">
        <v>96</v>
      </c>
      <c r="I9" s="57" t="s">
        <v>69</v>
      </c>
      <c r="J9" s="56" t="s">
        <v>65</v>
      </c>
      <c r="K9" s="26"/>
      <c r="L9" s="15" t="s">
        <v>105</v>
      </c>
      <c r="N9" s="32"/>
    </row>
    <row r="10" spans="1:14" ht="23.45" customHeight="1" x14ac:dyDescent="0.25">
      <c r="A10" s="13">
        <v>7</v>
      </c>
      <c r="B10" s="52" t="s">
        <v>47</v>
      </c>
      <c r="C10" s="52" t="s">
        <v>48</v>
      </c>
      <c r="D10" s="53">
        <v>1970</v>
      </c>
      <c r="E10" s="53">
        <v>6</v>
      </c>
      <c r="F10" s="53">
        <v>7</v>
      </c>
      <c r="G10" s="14">
        <f t="shared" si="1"/>
        <v>25726</v>
      </c>
      <c r="H10" s="55" t="s">
        <v>95</v>
      </c>
      <c r="I10" s="57" t="s">
        <v>69</v>
      </c>
      <c r="J10" s="56" t="s">
        <v>65</v>
      </c>
      <c r="K10" s="26"/>
      <c r="L10" s="15" t="s">
        <v>105</v>
      </c>
      <c r="N10" s="32"/>
    </row>
    <row r="11" spans="1:14" ht="23.45" customHeight="1" x14ac:dyDescent="0.25">
      <c r="A11" s="13">
        <v>8</v>
      </c>
      <c r="B11" s="52" t="s">
        <v>49</v>
      </c>
      <c r="C11" s="52" t="s">
        <v>50</v>
      </c>
      <c r="D11" s="53">
        <v>1967</v>
      </c>
      <c r="E11" s="53">
        <v>1</v>
      </c>
      <c r="F11" s="53">
        <v>21</v>
      </c>
      <c r="G11" s="14">
        <f t="shared" si="1"/>
        <v>24493</v>
      </c>
      <c r="H11" s="55" t="s">
        <v>98</v>
      </c>
      <c r="I11" s="57" t="s">
        <v>70</v>
      </c>
      <c r="J11" s="56" t="s">
        <v>65</v>
      </c>
      <c r="K11" s="26"/>
      <c r="L11" s="15" t="s">
        <v>105</v>
      </c>
      <c r="N11" s="32"/>
    </row>
    <row r="12" spans="1:14" ht="23.45" customHeight="1" x14ac:dyDescent="0.25">
      <c r="A12" s="13">
        <v>9</v>
      </c>
      <c r="B12" s="52" t="s">
        <v>51</v>
      </c>
      <c r="C12" s="52" t="s">
        <v>52</v>
      </c>
      <c r="D12" s="53">
        <v>1993</v>
      </c>
      <c r="E12" s="53">
        <v>12</v>
      </c>
      <c r="F12" s="53">
        <v>20</v>
      </c>
      <c r="G12" s="14">
        <f t="shared" si="1"/>
        <v>34323</v>
      </c>
      <c r="H12" s="55"/>
      <c r="I12" s="57" t="s">
        <v>70</v>
      </c>
      <c r="J12" s="56" t="s">
        <v>65</v>
      </c>
      <c r="K12" s="26"/>
      <c r="L12" s="15" t="s">
        <v>105</v>
      </c>
      <c r="N12" s="32"/>
    </row>
    <row r="13" spans="1:14" ht="23.45" customHeight="1" x14ac:dyDescent="0.25">
      <c r="A13" s="13">
        <v>10</v>
      </c>
      <c r="B13" s="52" t="s">
        <v>53</v>
      </c>
      <c r="C13" s="52" t="s">
        <v>54</v>
      </c>
      <c r="D13" s="53">
        <v>1997</v>
      </c>
      <c r="E13" s="53">
        <v>3</v>
      </c>
      <c r="F13" s="53">
        <v>10</v>
      </c>
      <c r="G13" s="14">
        <f t="shared" si="1"/>
        <v>35499</v>
      </c>
      <c r="H13" s="55" t="s">
        <v>100</v>
      </c>
      <c r="I13" s="57" t="s">
        <v>70</v>
      </c>
      <c r="J13" s="56" t="s">
        <v>65</v>
      </c>
      <c r="K13" s="26"/>
      <c r="L13" s="15" t="s">
        <v>105</v>
      </c>
      <c r="N13" s="32"/>
    </row>
    <row r="14" spans="1:14" ht="23.45" customHeight="1" x14ac:dyDescent="0.25">
      <c r="A14" s="13">
        <v>11</v>
      </c>
      <c r="B14" s="52" t="s">
        <v>55</v>
      </c>
      <c r="C14" s="52" t="s">
        <v>56</v>
      </c>
      <c r="D14" s="53">
        <v>1976</v>
      </c>
      <c r="E14" s="53">
        <v>11</v>
      </c>
      <c r="F14" s="53">
        <v>3</v>
      </c>
      <c r="G14" s="14">
        <f t="shared" si="1"/>
        <v>28067</v>
      </c>
      <c r="H14" s="55" t="s">
        <v>101</v>
      </c>
      <c r="I14" s="57" t="s">
        <v>70</v>
      </c>
      <c r="J14" s="56" t="s">
        <v>65</v>
      </c>
      <c r="K14" s="26"/>
      <c r="L14" s="15" t="s">
        <v>105</v>
      </c>
      <c r="N14" s="32"/>
    </row>
    <row r="15" spans="1:14" ht="23.45" customHeight="1" x14ac:dyDescent="0.25">
      <c r="A15" s="13">
        <v>12</v>
      </c>
      <c r="B15" s="52" t="s">
        <v>71</v>
      </c>
      <c r="C15" s="52" t="s">
        <v>72</v>
      </c>
      <c r="D15" s="53">
        <v>1998</v>
      </c>
      <c r="E15" s="53">
        <v>3</v>
      </c>
      <c r="F15" s="53">
        <v>29</v>
      </c>
      <c r="G15" s="14">
        <f t="shared" si="1"/>
        <v>35883</v>
      </c>
      <c r="H15" s="55"/>
      <c r="I15" s="57" t="s">
        <v>69</v>
      </c>
      <c r="J15" s="56" t="s">
        <v>66</v>
      </c>
      <c r="K15" s="26"/>
      <c r="L15" s="15" t="s">
        <v>105</v>
      </c>
      <c r="N15" s="32"/>
    </row>
    <row r="16" spans="1:14" ht="23.45" customHeight="1" x14ac:dyDescent="0.25">
      <c r="A16" s="13">
        <v>13</v>
      </c>
      <c r="B16" s="52" t="s">
        <v>57</v>
      </c>
      <c r="C16" s="52" t="s">
        <v>58</v>
      </c>
      <c r="D16" s="53">
        <v>1981</v>
      </c>
      <c r="E16" s="53">
        <v>5</v>
      </c>
      <c r="F16" s="53">
        <v>29</v>
      </c>
      <c r="G16" s="14">
        <f t="shared" si="1"/>
        <v>29735</v>
      </c>
      <c r="H16" s="55" t="s">
        <v>102</v>
      </c>
      <c r="I16" s="57" t="s">
        <v>70</v>
      </c>
      <c r="J16" s="56" t="s">
        <v>65</v>
      </c>
      <c r="K16" s="26"/>
      <c r="L16" s="15" t="s">
        <v>105</v>
      </c>
      <c r="N16" s="32"/>
    </row>
    <row r="17" spans="1:14" ht="23.45" customHeight="1" x14ac:dyDescent="0.25">
      <c r="A17" s="13">
        <v>14</v>
      </c>
      <c r="B17" s="52" t="s">
        <v>59</v>
      </c>
      <c r="C17" s="52" t="s">
        <v>60</v>
      </c>
      <c r="D17" s="53">
        <v>1968</v>
      </c>
      <c r="E17" s="53">
        <v>9</v>
      </c>
      <c r="F17" s="53">
        <v>16</v>
      </c>
      <c r="G17" s="14">
        <f t="shared" si="1"/>
        <v>25097</v>
      </c>
      <c r="H17" s="55" t="s">
        <v>103</v>
      </c>
      <c r="I17" s="57" t="s">
        <v>69</v>
      </c>
      <c r="J17" s="56" t="s">
        <v>65</v>
      </c>
      <c r="K17" s="26"/>
      <c r="L17" s="15" t="s">
        <v>105</v>
      </c>
      <c r="N17" s="32"/>
    </row>
    <row r="18" spans="1:14" ht="23.45" customHeight="1" x14ac:dyDescent="0.25">
      <c r="A18" s="13">
        <v>15</v>
      </c>
      <c r="B18" s="52" t="s">
        <v>61</v>
      </c>
      <c r="C18" s="52" t="s">
        <v>62</v>
      </c>
      <c r="D18" s="53">
        <v>1999</v>
      </c>
      <c r="E18" s="53">
        <v>7</v>
      </c>
      <c r="F18" s="53">
        <v>21</v>
      </c>
      <c r="G18" s="14">
        <f t="shared" si="1"/>
        <v>36362</v>
      </c>
      <c r="H18" s="55" t="s">
        <v>97</v>
      </c>
      <c r="I18" s="57" t="s">
        <v>69</v>
      </c>
      <c r="J18" s="56" t="s">
        <v>65</v>
      </c>
      <c r="K18" s="26"/>
      <c r="L18" s="15" t="s">
        <v>105</v>
      </c>
      <c r="N18" s="32"/>
    </row>
    <row r="19" spans="1:14" ht="23.45" customHeight="1" x14ac:dyDescent="0.25">
      <c r="A19" s="13">
        <v>16</v>
      </c>
      <c r="B19" s="52" t="s">
        <v>49</v>
      </c>
      <c r="C19" s="52" t="s">
        <v>63</v>
      </c>
      <c r="D19" s="53">
        <v>1998</v>
      </c>
      <c r="E19" s="53">
        <v>4</v>
      </c>
      <c r="F19" s="53">
        <v>14</v>
      </c>
      <c r="G19" s="14">
        <f t="shared" si="1"/>
        <v>35899</v>
      </c>
      <c r="H19" s="55" t="s">
        <v>104</v>
      </c>
      <c r="I19" s="57" t="s">
        <v>69</v>
      </c>
      <c r="J19" s="56" t="s">
        <v>65</v>
      </c>
      <c r="K19" s="26"/>
      <c r="L19" s="15" t="s">
        <v>105</v>
      </c>
      <c r="N19" s="32"/>
    </row>
    <row r="20" spans="1:14" ht="23.45" customHeight="1" x14ac:dyDescent="0.25">
      <c r="A20" s="13">
        <v>17</v>
      </c>
      <c r="B20" s="26" t="s">
        <v>73</v>
      </c>
      <c r="C20" s="26" t="s">
        <v>74</v>
      </c>
      <c r="D20" s="22">
        <v>1998</v>
      </c>
      <c r="E20" s="22">
        <v>7</v>
      </c>
      <c r="F20" s="22">
        <v>14</v>
      </c>
      <c r="G20" s="14">
        <f t="shared" si="1"/>
        <v>35990</v>
      </c>
      <c r="H20" s="54"/>
      <c r="I20" s="44" t="s">
        <v>69</v>
      </c>
      <c r="J20" s="61" t="s">
        <v>66</v>
      </c>
      <c r="K20" s="26"/>
      <c r="L20" s="15" t="s">
        <v>105</v>
      </c>
      <c r="N20" s="32"/>
    </row>
    <row r="21" spans="1:14" ht="23.45" customHeight="1" x14ac:dyDescent="0.25">
      <c r="A21" s="13">
        <v>18</v>
      </c>
      <c r="B21" s="59" t="s">
        <v>76</v>
      </c>
      <c r="C21" s="59" t="s">
        <v>77</v>
      </c>
      <c r="D21" s="60">
        <v>2006</v>
      </c>
      <c r="E21" s="60">
        <v>2</v>
      </c>
      <c r="F21" s="60">
        <v>19</v>
      </c>
      <c r="G21" s="14">
        <f t="shared" si="1"/>
        <v>38767</v>
      </c>
      <c r="H21" s="54"/>
      <c r="I21" s="44" t="s">
        <v>70</v>
      </c>
      <c r="J21" s="62" t="s">
        <v>64</v>
      </c>
      <c r="K21" s="26"/>
      <c r="L21" s="15" t="s">
        <v>105</v>
      </c>
      <c r="N21" s="32"/>
    </row>
    <row r="22" spans="1:14" ht="23.45" customHeight="1" x14ac:dyDescent="0.25">
      <c r="A22" s="13">
        <v>19</v>
      </c>
      <c r="B22" s="59" t="s">
        <v>78</v>
      </c>
      <c r="C22" s="59" t="s">
        <v>79</v>
      </c>
      <c r="D22" s="60">
        <v>2006</v>
      </c>
      <c r="E22" s="60">
        <v>4</v>
      </c>
      <c r="F22" s="60">
        <v>14</v>
      </c>
      <c r="G22" s="14">
        <f t="shared" si="1"/>
        <v>38821</v>
      </c>
      <c r="H22" s="54"/>
      <c r="I22" s="44" t="s">
        <v>70</v>
      </c>
      <c r="J22" s="62" t="s">
        <v>64</v>
      </c>
      <c r="K22" s="26"/>
      <c r="L22" s="15" t="s">
        <v>105</v>
      </c>
      <c r="N22" s="32"/>
    </row>
    <row r="23" spans="1:14" ht="23.45" customHeight="1" x14ac:dyDescent="0.25">
      <c r="A23" s="13">
        <v>20</v>
      </c>
      <c r="B23" s="59" t="s">
        <v>80</v>
      </c>
      <c r="C23" s="59" t="s">
        <v>81</v>
      </c>
      <c r="D23" s="60">
        <v>2010</v>
      </c>
      <c r="E23" s="60">
        <v>6</v>
      </c>
      <c r="F23" s="60">
        <v>10</v>
      </c>
      <c r="G23" s="14">
        <f t="shared" si="1"/>
        <v>40339</v>
      </c>
      <c r="H23" s="54"/>
      <c r="I23" s="44" t="s">
        <v>70</v>
      </c>
      <c r="J23" s="62" t="s">
        <v>64</v>
      </c>
      <c r="K23" s="26"/>
      <c r="L23" s="15" t="s">
        <v>105</v>
      </c>
      <c r="N23" s="32"/>
    </row>
    <row r="24" spans="1:14" ht="23.45" customHeight="1" x14ac:dyDescent="0.25">
      <c r="A24" s="13">
        <v>21</v>
      </c>
      <c r="B24" s="59" t="s">
        <v>80</v>
      </c>
      <c r="C24" s="59" t="s">
        <v>58</v>
      </c>
      <c r="D24" s="60">
        <v>2007</v>
      </c>
      <c r="E24" s="60">
        <v>9</v>
      </c>
      <c r="F24" s="60">
        <v>30</v>
      </c>
      <c r="G24" s="14">
        <f t="shared" si="1"/>
        <v>39355</v>
      </c>
      <c r="H24" s="54"/>
      <c r="I24" s="44" t="s">
        <v>70</v>
      </c>
      <c r="J24" s="62" t="s">
        <v>64</v>
      </c>
      <c r="K24" s="26"/>
      <c r="L24" s="15" t="s">
        <v>105</v>
      </c>
      <c r="N24" s="32"/>
    </row>
    <row r="25" spans="1:14" ht="23.45" customHeight="1" x14ac:dyDescent="0.25">
      <c r="A25" s="13">
        <v>22</v>
      </c>
      <c r="B25" s="66" t="s">
        <v>82</v>
      </c>
      <c r="C25" s="66" t="s">
        <v>83</v>
      </c>
      <c r="D25" s="60">
        <v>2008</v>
      </c>
      <c r="E25" s="60">
        <v>7</v>
      </c>
      <c r="F25" s="60">
        <v>11</v>
      </c>
      <c r="G25" s="14">
        <f t="shared" si="1"/>
        <v>39640</v>
      </c>
      <c r="H25" s="63" t="s">
        <v>89</v>
      </c>
      <c r="I25" s="44" t="s">
        <v>70</v>
      </c>
      <c r="J25" s="62" t="s">
        <v>87</v>
      </c>
      <c r="K25" s="26"/>
      <c r="L25" s="15" t="s">
        <v>105</v>
      </c>
      <c r="N25" s="32"/>
    </row>
    <row r="26" spans="1:14" ht="23.45" customHeight="1" x14ac:dyDescent="0.25">
      <c r="A26" s="13">
        <v>23</v>
      </c>
      <c r="B26" s="66" t="s">
        <v>84</v>
      </c>
      <c r="C26" s="66" t="s">
        <v>85</v>
      </c>
      <c r="D26" s="60">
        <v>2007</v>
      </c>
      <c r="E26" s="60">
        <v>11</v>
      </c>
      <c r="F26" s="60">
        <v>20</v>
      </c>
      <c r="G26" s="14">
        <f t="shared" si="1"/>
        <v>39406</v>
      </c>
      <c r="H26" s="63" t="s">
        <v>90</v>
      </c>
      <c r="I26" s="44" t="s">
        <v>70</v>
      </c>
      <c r="J26" s="62" t="s">
        <v>87</v>
      </c>
      <c r="K26" s="26"/>
      <c r="L26" s="15" t="s">
        <v>106</v>
      </c>
      <c r="N26" s="32"/>
    </row>
    <row r="27" spans="1:14" ht="23.45" customHeight="1" x14ac:dyDescent="0.25">
      <c r="A27" s="13">
        <v>24</v>
      </c>
      <c r="B27" s="59" t="s">
        <v>86</v>
      </c>
      <c r="C27" s="59" t="s">
        <v>56</v>
      </c>
      <c r="D27" s="60">
        <v>1980</v>
      </c>
      <c r="E27" s="60">
        <v>4</v>
      </c>
      <c r="F27" s="60">
        <v>28</v>
      </c>
      <c r="G27" s="14">
        <f t="shared" si="1"/>
        <v>29339</v>
      </c>
      <c r="H27" s="63" t="s">
        <v>91</v>
      </c>
      <c r="I27" s="44" t="s">
        <v>70</v>
      </c>
      <c r="J27" s="62" t="s">
        <v>88</v>
      </c>
      <c r="K27" s="26"/>
      <c r="L27" s="15" t="s">
        <v>105</v>
      </c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54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 xml:space="preserve">Ivanov </v>
      </c>
      <c r="D2" s="4" t="str">
        <f>obrazac!C4</f>
        <v>Daniel</v>
      </c>
      <c r="E2" s="39">
        <f>obrazac!G4</f>
        <v>34157</v>
      </c>
      <c r="F2" s="4" t="str">
        <f>obrazac!H4</f>
        <v>001153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Gabrovski</v>
      </c>
      <c r="D3" s="4" t="str">
        <f>obrazac!C5</f>
        <v>Petko</v>
      </c>
      <c r="E3" s="39">
        <f>obrazac!G5</f>
        <v>32393</v>
      </c>
      <c r="F3" s="4" t="str">
        <f>obrazac!H5</f>
        <v>001154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Milenković</v>
      </c>
      <c r="D4" s="4" t="str">
        <f>obrazac!C6</f>
        <v>Miloš</v>
      </c>
      <c r="E4" s="39">
        <f>obrazac!G6</f>
        <v>32935</v>
      </c>
      <c r="F4" s="4" t="str">
        <f>obrazac!H6</f>
        <v>001378</v>
      </c>
      <c r="G4" s="4" t="str">
        <f>obrazac!J6</f>
        <v>Železničar Niš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Kocić</v>
      </c>
      <c r="D5" s="4" t="str">
        <f>obrazac!C7</f>
        <v>Zoran</v>
      </c>
      <c r="E5" s="39">
        <f>obrazac!G7</f>
        <v>35975</v>
      </c>
      <c r="F5" s="4" t="str">
        <f>obrazac!H7</f>
        <v>001156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Kitanović</v>
      </c>
      <c r="D6" s="4" t="str">
        <f>obrazac!C8</f>
        <v>Vukašin</v>
      </c>
      <c r="E6" s="39">
        <f>obrazac!G8</f>
        <v>36188</v>
      </c>
      <c r="F6" s="4" t="str">
        <f>obrazac!H8</f>
        <v>001157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Mitić</v>
      </c>
      <c r="D7" s="4" t="str">
        <f>obrazac!C9</f>
        <v>Mateja</v>
      </c>
      <c r="E7" s="39">
        <f>obrazac!G9</f>
        <v>36045</v>
      </c>
      <c r="F7" s="4" t="str">
        <f>obrazac!H9</f>
        <v>001158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Milićević</v>
      </c>
      <c r="D8" s="4" t="str">
        <f>obrazac!C10</f>
        <v>Vanja</v>
      </c>
      <c r="E8" s="39">
        <f>obrazac!G10</f>
        <v>25726</v>
      </c>
      <c r="F8" s="4" t="str">
        <f>obrazac!H10</f>
        <v>001159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Velkov</v>
      </c>
      <c r="D9" s="4" t="str">
        <f>obrazac!C11</f>
        <v>Valentin</v>
      </c>
      <c r="E9" s="39">
        <f>obrazac!G11</f>
        <v>24493</v>
      </c>
      <c r="F9" s="4" t="str">
        <f>obrazac!H11</f>
        <v>001160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Đulović</v>
      </c>
      <c r="D10" s="4" t="str">
        <f>obrazac!C12</f>
        <v>Dušan</v>
      </c>
      <c r="E10" s="39">
        <f>obrazac!G12</f>
        <v>34323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Živković</v>
      </c>
      <c r="D11" s="4" t="str">
        <f>obrazac!C13</f>
        <v>Dimitrije</v>
      </c>
      <c r="E11" s="39">
        <f>obrazac!G13</f>
        <v>35499</v>
      </c>
      <c r="F11" s="4" t="str">
        <f>obrazac!H13</f>
        <v>001162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>Stojković</v>
      </c>
      <c r="D12" s="4" t="str">
        <f>obrazac!C14</f>
        <v>Bojan</v>
      </c>
      <c r="E12" s="39">
        <f>obrazac!G14</f>
        <v>28067</v>
      </c>
      <c r="F12" s="4" t="str">
        <f>obrazac!H14</f>
        <v>001163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>Randjelović</v>
      </c>
      <c r="D13" s="4" t="str">
        <f>obrazac!C15</f>
        <v>Veljko</v>
      </c>
      <c r="E13" s="39">
        <f>obrazac!G15</f>
        <v>35883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 xml:space="preserve">Stanković </v>
      </c>
      <c r="D14" s="4" t="str">
        <f>obrazac!C16</f>
        <v>Milan</v>
      </c>
      <c r="E14" s="39">
        <f>obrazac!G16</f>
        <v>29735</v>
      </c>
      <c r="F14" s="4" t="str">
        <f>obrazac!H16</f>
        <v>001165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Stančić</v>
      </c>
      <c r="D15" s="4" t="str">
        <f>obrazac!C17</f>
        <v>Saša</v>
      </c>
      <c r="E15" s="39">
        <f>obrazac!G17</f>
        <v>25097</v>
      </c>
      <c r="F15" s="4" t="str">
        <f>obrazac!H17</f>
        <v>001166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>Paunović</v>
      </c>
      <c r="D16" s="4" t="str">
        <f>obrazac!C18</f>
        <v>Uroš</v>
      </c>
      <c r="E16" s="39">
        <f>obrazac!G18</f>
        <v>36362</v>
      </c>
      <c r="F16" s="4" t="str">
        <f>obrazac!H18</f>
        <v>001167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Velkov</v>
      </c>
      <c r="D17" s="4" t="str">
        <f>obrazac!C19</f>
        <v>Mihajlo</v>
      </c>
      <c r="E17" s="39">
        <f>obrazac!G19</f>
        <v>35899</v>
      </c>
      <c r="F17" s="4" t="str">
        <f>obrazac!H19</f>
        <v>001168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Mičković</v>
      </c>
      <c r="D18" s="4" t="str">
        <f>obrazac!C20</f>
        <v>Jovan</v>
      </c>
      <c r="E18" s="39">
        <f>obrazac!G20</f>
        <v>35990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>Zlatković</v>
      </c>
      <c r="D19" s="4" t="str">
        <f>obrazac!C21</f>
        <v>Vuk</v>
      </c>
      <c r="E19" s="39">
        <f>obrazac!G21</f>
        <v>38767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 t="str">
        <f>obrazac!B22</f>
        <v>Adžić</v>
      </c>
      <c r="D20" s="4" t="str">
        <f>obrazac!C22</f>
        <v>Mladen</v>
      </c>
      <c r="E20" s="39">
        <f>obrazac!G22</f>
        <v>38821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 t="str">
        <f>obrazac!B23</f>
        <v>Pavlov</v>
      </c>
      <c r="D21" s="4" t="str">
        <f>obrazac!C23</f>
        <v>Nikola</v>
      </c>
      <c r="E21" s="39">
        <f>obrazac!G23</f>
        <v>40339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 t="str">
        <f>obrazac!B24</f>
        <v>Pavlov</v>
      </c>
      <c r="D22" s="4" t="str">
        <f>obrazac!C24</f>
        <v>Milan</v>
      </c>
      <c r="E22" s="39">
        <f>obrazac!G24</f>
        <v>39355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 t="str">
        <f>obrazac!B25</f>
        <v>Stojilković</v>
      </c>
      <c r="D23" s="4" t="str">
        <f>obrazac!C25</f>
        <v>Aleksej</v>
      </c>
      <c r="E23" s="39">
        <f>obrazac!G25</f>
        <v>39640</v>
      </c>
      <c r="F23" s="4" t="str">
        <f>obrazac!H25</f>
        <v>001395</v>
      </c>
      <c r="G23" s="4" t="str">
        <f>obrazac!J25</f>
        <v>Železničar Niš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 t="str">
        <f>obrazac!B26</f>
        <v>Dragović</v>
      </c>
      <c r="D24" s="4" t="str">
        <f>obrazac!C26</f>
        <v>Dunja</v>
      </c>
      <c r="E24" s="39">
        <f>obrazac!G26</f>
        <v>39406</v>
      </c>
      <c r="F24" s="4" t="str">
        <f>obrazac!H26</f>
        <v>001396</v>
      </c>
      <c r="G24" s="4" t="str">
        <f>obrazac!J26</f>
        <v>Železničar Niš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 t="str">
        <f>obrazac!B27</f>
        <v xml:space="preserve">Stamenković </v>
      </c>
      <c r="D25" s="4" t="str">
        <f>obrazac!C27</f>
        <v>Bojan</v>
      </c>
      <c r="E25" s="39">
        <f>obrazac!G27</f>
        <v>29339</v>
      </c>
      <c r="F25" s="4" t="str">
        <f>obrazac!H27</f>
        <v>002015</v>
      </c>
      <c r="G25" s="4" t="str">
        <f>obrazac!J27</f>
        <v>Pusta Reka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2021-10-22T10:36:59Z</dcterms:modified>
</cp:coreProperties>
</file>